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<sst xmlns="http://schemas.openxmlformats.org/spreadsheetml/2006/main" count="34" uniqueCount="34">
  <si>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</si>
  <si>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</si>
  <si>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</si>
  <si>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</si>
  <si>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</si>
  <si>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</si>
  <si>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</si>
  <si>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</si>
  <si>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</si>
  <si>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</si>
  <si>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</si>
  <si>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</si>
  <si>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</si>
  <si>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</si>
  <si>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</si>
  <si>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</si>
  <si>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</si>
  <si>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</si>
  <si>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</si>
  <si>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</si>
  <si>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ОКДП2:  71.12. Выполнение работ по техническому перевооружению, с переводом котлоагрегатов ст. №1,2,3,4,5,6 СП Николаевская ТЭЦ на резервное дизельное топливо.(ПИР), г. Николаевск-на-Амуре</t>
  </si>
  <si>
    <t>…</t>
  </si>
  <si>
    <t xml:space="preserve">Национальный режим предоставляется</t>
  </si>
  <si>
    <t>ус.ед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</si>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</sst>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sz val="12.000000"/>
      <name val="Times New Roman"/>
    </font>
    <font>
      <sz val="20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D0CECE"/>
        <bgColor indexed="31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1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10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left" vertical="center" wrapText="1"/>
      <protection hidden="0" locked="1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2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11" numFmtId="0" xfId="0" applyFont="1" applyBorder="1" applyAlignment="1" applyProtection="1">
      <alignment horizontal="left" vertical="center" wrapText="1"/>
      <protection hidden="0" locked="0"/>
    </xf>
    <xf fontId="5" fillId="0" borderId="12" numFmtId="0" xfId="0" applyFont="1" applyBorder="1" applyAlignment="1" applyProtection="1">
      <alignment horizontal="center" vertical="center" wrapText="1"/>
      <protection hidden="0" locked="1"/>
    </xf>
    <xf fontId="5" fillId="0" borderId="12" numFmtId="0" xfId="0" applyFont="1" applyBorder="1" applyAlignment="1" applyProtection="1">
      <alignment horizontal="center" vertical="center"/>
      <protection hidden="0" locked="0"/>
    </xf>
    <xf fontId="2" fillId="0" borderId="13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6" fillId="0" borderId="0" numFmtId="0" xfId="0" applyFont="1" applyAlignment="1" applyProtection="1">
      <alignment horizontal="left" vertical="top" wrapText="1"/>
      <protection hidden="0" locked="0"/>
    </xf>
    <xf fontId="7" fillId="0" borderId="14" numFmtId="0" xfId="0" applyFont="1" applyBorder="1" applyAlignment="1" applyProtection="1">
      <alignment horizontal="center" vertical="top"/>
      <protection hidden="0" locked="1"/>
    </xf>
    <xf fontId="7" fillId="0" borderId="0" numFmtId="0" xfId="0" applyFont="1" applyAlignment="1" applyProtection="1">
      <alignment horizontal="center" vertical="top"/>
      <protection hidden="0" locked="1"/>
    </xf>
    <xf fontId="2" fillId="0" borderId="15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6" numFmtId="0" xfId="0" applyFont="1" applyBorder="1" applyAlignment="1" applyProtection="1">
      <alignment horizontal="left" vertical="top"/>
      <protection hidden="0" locked="1"/>
    </xf>
    <xf fontId="8" fillId="0" borderId="0" numFmtId="0" xfId="0" applyFont="1" applyAlignment="1" applyProtection="1">
      <alignment horizontal="left" vertical="top" wrapText="1"/>
      <protection hidden="0" locked="0"/>
    </xf>
    <xf fontId="3" fillId="4" borderId="0" numFmtId="0" xfId="0" applyFont="1" applyFill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J1" zoomScale="100" workbookViewId="0">
      <selection activeCell="D13" activeCellId="0" sqref="D13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0" style="1" width="18.620000000000001"/>
    <col customWidth="1" min="11" max="11" style="1" width="14.630000000000001"/>
    <col customWidth="0" min="12" max="12" style="1" width="18.620000000000001"/>
    <col customWidth="1" min="13" max="16" style="1" width="4.6299999999999999"/>
    <col customWidth="1" min="17" max="17" style="1" width="6.6200000000000001"/>
    <col customWidth="1" min="18" max="18" style="1" width="28.629999999999999"/>
    <col customWidth="1" min="19" max="19" style="1" width="25.25"/>
    <col customWidth="1" min="20" max="20" style="1" width="8.6300000000000008"/>
    <col customWidth="0" min="21" max="21" style="1" width="18.620000000000001"/>
    <col customWidth="1" min="22" max="22" style="1" width="14.630000000000001"/>
    <col customWidth="0" min="23" max="23" style="1" width="18.620000000000001"/>
    <col customWidth="1" min="24" max="24" style="1" width="14.25"/>
    <col customWidth="1" min="25" max="25" style="1" width="4.6299999999999999"/>
    <col customWidth="0" min="26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M10" s="9"/>
      <c r="Q10" s="11"/>
      <c r="R10" s="11"/>
      <c r="S10" s="11"/>
      <c r="T10" s="11"/>
      <c r="U10" s="11"/>
      <c r="V10" s="11"/>
      <c r="W10" s="11"/>
    </row>
    <row r="11" ht="12.75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9"/>
      <c r="Q12" s="16" t="s">
        <v>7</v>
      </c>
      <c r="R12" s="16" t="s">
        <v>17</v>
      </c>
      <c r="S12" s="17" t="s">
        <v>18</v>
      </c>
      <c r="T12" s="17" t="s">
        <v>12</v>
      </c>
      <c r="U12" s="16" t="s">
        <v>13</v>
      </c>
      <c r="V12" s="16" t="s">
        <v>15</v>
      </c>
      <c r="W12" s="16" t="s">
        <v>19</v>
      </c>
    </row>
    <row r="13" ht="141.59999999999999" customHeight="1">
      <c r="B13" s="7"/>
      <c r="C13" s="18">
        <f>Q13</f>
        <v>1</v>
      </c>
      <c r="D13" s="19" t="s">
        <v>20</v>
      </c>
      <c r="E13" s="20" t="s">
        <v>21</v>
      </c>
      <c r="F13" s="20" t="s">
        <v>21</v>
      </c>
      <c r="G13" s="20" t="s">
        <v>21</v>
      </c>
      <c r="H13" s="18" t="str">
        <f>T13</f>
        <v>ус.ед</v>
      </c>
      <c r="I13" s="21">
        <v>3435272.0699999998</v>
      </c>
      <c r="J13" s="22">
        <v>0</v>
      </c>
      <c r="K13" s="23">
        <f>V13</f>
        <v>1</v>
      </c>
      <c r="L13" s="21">
        <f>J13*K13</f>
        <v>0</v>
      </c>
      <c r="M13" s="9"/>
      <c r="Q13" s="24">
        <v>1</v>
      </c>
      <c r="R13" s="25" t="str">
        <f>D13</f>
        <v xml:space="preserve">ОКДП2:  71.12. Выполнение работ по техническому перевооружению, с переводом котлоагрегатов ст. №1,2,3,4,5,6 СП Николаевская ТЭЦ на резервное дизельное топливо.(ПИР), г. Николаевск-на-Амуре</v>
      </c>
      <c r="S13" s="26" t="s">
        <v>22</v>
      </c>
      <c r="T13" s="27" t="s">
        <v>23</v>
      </c>
      <c r="U13" s="28">
        <f>I13</f>
        <v>3435272.0699999998</v>
      </c>
      <c r="V13" s="29">
        <v>1</v>
      </c>
      <c r="W13" s="30">
        <f>U13*V13</f>
        <v>3435272.0699999998</v>
      </c>
    </row>
    <row r="14" ht="24" customHeight="1">
      <c r="B14" s="7"/>
      <c r="C14" s="31" t="s">
        <v>24</v>
      </c>
      <c r="D14" s="31"/>
      <c r="E14" s="31"/>
      <c r="F14" s="31"/>
      <c r="G14" s="31"/>
      <c r="H14" s="31"/>
      <c r="I14" s="31"/>
      <c r="J14" s="32" t="s">
        <v>25</v>
      </c>
      <c r="K14" s="32"/>
      <c r="L14" s="33">
        <f>SUM(L13)</f>
        <v>0</v>
      </c>
      <c r="M14" s="9"/>
      <c r="Q14" s="34" t="s">
        <v>26</v>
      </c>
      <c r="R14" s="34"/>
      <c r="S14" s="34"/>
      <c r="T14" s="34"/>
      <c r="U14" s="35" t="s">
        <v>25</v>
      </c>
      <c r="V14" s="35"/>
      <c r="W14" s="36">
        <f>SUM(W13)</f>
        <v>3435272.0699999998</v>
      </c>
    </row>
    <row r="15" ht="24" customHeight="1">
      <c r="B15" s="7"/>
      <c r="C15" s="31"/>
      <c r="D15" s="31"/>
      <c r="E15" s="31"/>
      <c r="F15" s="31"/>
      <c r="G15" s="31"/>
      <c r="H15" s="31"/>
      <c r="I15" s="31"/>
      <c r="J15" s="37" t="s">
        <v>27</v>
      </c>
      <c r="K15" s="38">
        <f>V15</f>
        <v>0.22</v>
      </c>
      <c r="L15" s="33">
        <f>K15*L14</f>
        <v>0</v>
      </c>
      <c r="M15" s="9"/>
      <c r="Q15" s="34"/>
      <c r="R15" s="34"/>
      <c r="S15" s="34"/>
      <c r="T15" s="34"/>
      <c r="U15" s="35" t="s">
        <v>27</v>
      </c>
      <c r="V15" s="39">
        <v>0.22</v>
      </c>
      <c r="W15" s="36">
        <f>V15*W14</f>
        <v>755759.8554</v>
      </c>
    </row>
    <row r="16" ht="24" customHeight="1">
      <c r="B16" s="7"/>
      <c r="C16" s="31"/>
      <c r="D16" s="31"/>
      <c r="E16" s="31"/>
      <c r="F16" s="31"/>
      <c r="G16" s="31"/>
      <c r="H16" s="31"/>
      <c r="I16" s="31"/>
      <c r="J16" s="32" t="s">
        <v>28</v>
      </c>
      <c r="K16" s="32"/>
      <c r="L16" s="33">
        <f>SUM(L14:L15)</f>
        <v>0</v>
      </c>
      <c r="M16" s="9"/>
      <c r="Q16" s="34"/>
      <c r="R16" s="34"/>
      <c r="S16" s="34"/>
      <c r="T16" s="34"/>
      <c r="U16" s="35" t="s">
        <v>28</v>
      </c>
      <c r="V16" s="35"/>
      <c r="W16" s="36">
        <f>SUM(W14:W15)</f>
        <v>4191031.9254000001</v>
      </c>
    </row>
    <row r="17" ht="24" customHeight="1">
      <c r="B17" s="7"/>
      <c r="M17" s="9"/>
      <c r="Q17" s="11"/>
      <c r="R17" s="11"/>
      <c r="S17" s="11"/>
      <c r="T17" s="11"/>
      <c r="U17" s="11"/>
      <c r="V17" s="11"/>
      <c r="W17" s="11"/>
    </row>
    <row r="18" ht="15.75" customHeight="1">
      <c r="B18" s="7"/>
      <c r="C18" s="14"/>
      <c r="D18" s="14"/>
      <c r="E18" s="14"/>
      <c r="F18" s="40"/>
      <c r="G18" s="41"/>
      <c r="H18" s="40"/>
      <c r="I18" s="42"/>
      <c r="J18" s="42"/>
      <c r="K18" s="42"/>
      <c r="L18" s="42"/>
      <c r="M18" s="9"/>
      <c r="Q18" s="43"/>
      <c r="R18" s="43"/>
      <c r="S18" s="43"/>
      <c r="T18" s="43"/>
      <c r="U18" s="43"/>
      <c r="V18" s="43"/>
      <c r="W18" s="43"/>
    </row>
    <row r="19" ht="15">
      <c r="B19" s="7"/>
      <c r="C19" s="44" t="s">
        <v>29</v>
      </c>
      <c r="D19" s="44"/>
      <c r="E19" s="44"/>
      <c r="F19" s="40"/>
      <c r="G19" s="45" t="s">
        <v>30</v>
      </c>
      <c r="H19" s="40" t="s">
        <v>31</v>
      </c>
      <c r="I19" s="44" t="s">
        <v>32</v>
      </c>
      <c r="J19" s="44"/>
      <c r="K19" s="44"/>
      <c r="L19" s="44"/>
      <c r="M19" s="9"/>
      <c r="Q19" s="43"/>
      <c r="R19" s="43"/>
      <c r="S19" s="43"/>
      <c r="T19" s="43"/>
      <c r="U19" s="43"/>
      <c r="V19" s="43"/>
      <c r="W19" s="43"/>
    </row>
    <row r="20" ht="16.5"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Q20" s="11"/>
      <c r="R20" s="11"/>
      <c r="S20" s="11"/>
      <c r="T20" s="11"/>
      <c r="U20" s="11"/>
      <c r="V20" s="11"/>
      <c r="W20" s="11"/>
    </row>
    <row r="21" ht="15.75" customHeight="1">
      <c r="Q21" s="49"/>
      <c r="R21" s="49"/>
      <c r="S21" s="49"/>
      <c r="T21" s="49"/>
      <c r="U21" s="49"/>
      <c r="V21" s="49"/>
      <c r="W21" s="49"/>
    </row>
    <row r="22" ht="15.75" customHeight="1">
      <c r="B22" s="50" t="s">
        <v>33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Q22" s="49"/>
      <c r="R22" s="49"/>
      <c r="S22" s="49"/>
      <c r="T22" s="49"/>
      <c r="U22" s="49"/>
      <c r="V22" s="49"/>
      <c r="W22" s="49"/>
    </row>
    <row r="23" ht="80.25" customHeight="1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</row>
    <row r="24" ht="12.75">
      <c r="Q24" s="49"/>
      <c r="R24" s="49"/>
      <c r="S24" s="49"/>
      <c r="T24" s="49"/>
      <c r="U24" s="49"/>
      <c r="V24" s="49"/>
      <c r="W24" s="49"/>
    </row>
    <row r="25" ht="12.75">
      <c r="Q25" s="49"/>
      <c r="R25" s="49"/>
      <c r="S25" s="49"/>
      <c r="T25" s="49"/>
      <c r="U25" s="49"/>
      <c r="V25" s="49"/>
      <c r="W25" s="49"/>
    </row>
    <row r="26" ht="12.75">
      <c r="Q26" s="49"/>
      <c r="R26" s="49"/>
      <c r="S26" s="49"/>
      <c r="T26" s="49"/>
      <c r="U26" s="49"/>
      <c r="V26" s="49"/>
      <c r="W26" s="49"/>
    </row>
    <row r="27" ht="12.75">
      <c r="Q27" s="49"/>
      <c r="R27" s="49"/>
      <c r="S27" s="49"/>
      <c r="T27" s="49"/>
      <c r="U27" s="49"/>
      <c r="V27" s="49"/>
      <c r="W27" s="49"/>
    </row>
    <row r="28" ht="12.75">
      <c r="Q28" s="49"/>
      <c r="R28" s="49"/>
      <c r="S28" s="49"/>
      <c r="T28" s="49"/>
      <c r="U28" s="49"/>
      <c r="V28" s="49"/>
      <c r="W28" s="49"/>
    </row>
    <row r="29" ht="12.75">
      <c r="Q29" s="49"/>
      <c r="R29" s="49"/>
      <c r="S29" s="49"/>
      <c r="T29" s="49"/>
      <c r="U29" s="49"/>
      <c r="V29" s="49"/>
      <c r="W29" s="49"/>
    </row>
    <row r="30" ht="12.75">
      <c r="Q30" s="49"/>
      <c r="R30" s="49"/>
      <c r="S30" s="49"/>
      <c r="T30" s="49"/>
      <c r="U30" s="49"/>
      <c r="V30" s="49"/>
      <c r="W30" s="49"/>
    </row>
    <row r="31" ht="12.75">
      <c r="Q31" s="49"/>
      <c r="R31" s="49"/>
      <c r="S31" s="49"/>
      <c r="T31" s="49"/>
      <c r="U31" s="49"/>
      <c r="V31" s="49"/>
      <c r="W31" s="49"/>
    </row>
    <row r="32" ht="12.75">
      <c r="Q32" s="49"/>
      <c r="R32" s="49"/>
      <c r="S32" s="49"/>
      <c r="T32" s="49"/>
      <c r="U32" s="49"/>
      <c r="V32" s="49"/>
      <c r="W32" s="49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korneva_oa</cp:lastModifiedBy>
  <cp:revision>8</cp:revision>
  <dcterms:created xsi:type="dcterms:W3CDTF">2023-05-26T08:17:29Z</dcterms:created>
  <dcterms:modified xsi:type="dcterms:W3CDTF">2026-03-17T01:44:26Z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